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 calcOnSave="0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0" i="9" s="1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<sst xmlns="http://schemas.openxmlformats.org/spreadsheetml/2006/main" count="168" uniqueCount="162">
  <si>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</si>
  <si>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</si>
  <si>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</si>
  <si>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</si>
  <si>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</si>
  <si>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</si>
  <si>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</si>
  <si>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</si>
  <si>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</si>
  <si>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</si>
  <si>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</si>
  <si>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</si>
  <si>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</si>
  <si>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</si>
  <si>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</si>
  <si>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</si>
  <si>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</si>
  <si>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</si>
  <si>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</si>
  <si>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</si>
  <si>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</si>
  <si>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</si>
  <si>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</si>
  <si>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</si>
  <si>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</si>
  <si>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</si>
  <si>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</si>
  <si>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</si>
  <si>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</si>
  <si>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</si>
  <si>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</si>
  <si>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</si>
  <si>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</si>
  <si>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</si>
  <si>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</si>
  <si>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</si>
  <si>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</si>
  <si>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</si>
  <si>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</si>
  <si>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</si>
  <si>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</si>
  <si>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</si>
  <si>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</si>
  <si>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</si>
  <si>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</si>
  <si>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</si>
  <si>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</si>
  <si>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</si>
  <si>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</si>
  <si>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</si>
  <si>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</si>
  <si>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</si>
  <si>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</si>
  <si>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</si>
  <si>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</si>
  <si>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</si>
  <si>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</si>
  <si>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</si>
  <si>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</si>
  <si>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</si>
  <si>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</si>
  <si>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</si>
  <si>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</si>
  <si>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</si>
  <si>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</si>
  <si>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</si>
  <si>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</si>
  <si>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</si>
  <si>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</si>
  <si>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</si>
  <si>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</si>
  <si>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</si>
  <si>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</si>
  <si>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</si>
  <si>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</si>
  <si>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</si>
  <si>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</si>
  <si>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</si>
  <si>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</si>
  <si>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</si>
  <si>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</si>
  <si>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</si>
  <si>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</si>
  <si>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</si>
  <si>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</si>
  <si>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</si>
  <si>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</si>
  <si>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</si>
  <si>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</si>
  <si>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</si>
  <si>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</si>
  <si>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</si>
  <si>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</si>
  <si>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</si>
  <si>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</si>
  <si>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</si>
  <si>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</si>
  <si>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</si>
  <si>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</si>
  <si>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</si>
  <si>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</si>
  <si>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</si>
  <si>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</si>
  <si>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</si>
  <si>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</si>
  <si>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</si>
  <si>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</si>
  <si>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</si>
  <si>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</si>
  <si>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</si>
  <si>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</si>
  <si>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</si>
  <si>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</si>
  <si>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</si>
  <si>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</si>
  <si>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</si>
  <si>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</si>
  <si>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</si>
  <si>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</si>
  <si>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</si>
  <si>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</si>
  <si>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</si>
  <si>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</si>
  <si>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</si>
  <si>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</si>
  <si>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</si>
  <si>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</si>
  <si>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</si>
  <si>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</si>
  <si>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</si>
  <si>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</si>
  <si>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</si>
  <si>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</si>
  <si>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</si>
  <si>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</si>
  <si>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</si>
  <si>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</si>
  <si>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</si>
  <si>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</si>
  <si>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</si>
  <si>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 xml:space="preserve">Гаврикова Екатерина Андреевна </t>
  </si>
  <si>
    <t xml:space="preserve">Салиев Тимур Алишерович </t>
  </si>
  <si>
    <t>Гавриловских Евгения Александровна</t>
  </si>
  <si>
    <t>Боброва Александра Петровна</t>
  </si>
  <si>
    <t>Башкирова Екатерина Александровна</t>
  </si>
  <si>
    <t>Береженцева Светлана Андреевна</t>
  </si>
  <si>
    <t>Сарамова Юлия Алексеевна</t>
  </si>
  <si>
    <t>Глыняная Алина Витальевна</t>
  </si>
  <si>
    <t>Маслова Елизавета Александровна</t>
  </si>
  <si>
    <t>Гаврюшина Екатерина Дмитриевна</t>
  </si>
  <si>
    <t>f5,1</t>
  </si>
  <si>
    <t>f5,2</t>
  </si>
  <si>
    <t>f5,3</t>
  </si>
  <si>
    <t>f5,4</t>
  </si>
  <si>
    <t>f5,5</t>
  </si>
  <si>
    <t>f5,6</t>
  </si>
  <si>
    <t>f5,7</t>
  </si>
  <si>
    <t>f5,8</t>
  </si>
  <si>
    <t>f5,9</t>
  </si>
  <si>
    <t>f5,10</t>
  </si>
  <si>
    <t>Удотова В.В</t>
  </si>
  <si>
    <t>Чепелюк Л.С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</si>
</sst>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55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 t="s">
        <v>88</v>
      </c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32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53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5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>
        <v>40</v>
      </c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141</v>
      </c>
      <c r="C13" s="38" t="s">
        <v>150</v>
      </c>
      <c r="D13" s="39">
        <v>5</v>
      </c>
      <c r="E13" s="38">
        <v>7</v>
      </c>
      <c r="F13" s="38">
        <v>0</v>
      </c>
      <c r="G13" s="38">
        <v>2.5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9.5</v>
      </c>
      <c r="Z13" s="38">
        <f t="shared" ref="Z13:Z25" si="0">RANK(Y13,$Y$13:$Y$62,0)</f>
        <v>8</v>
      </c>
      <c r="AA13" s="38" t="str">
        <f>IF(Z13=1,"победитель",IF(Z13=2,"призер",IF(Z13=3,"призер","-")))</f>
        <v>-</v>
      </c>
      <c r="AB13" s="41">
        <f>Y13/$R$9</f>
        <v>0.23749999999999999</v>
      </c>
    </row>
    <row r="14" spans="1:28" s="42" customFormat="1" x14ac:dyDescent="0.25">
      <c r="A14" s="40">
        <v>2</v>
      </c>
      <c r="B14" s="37" t="s">
        <v>140</v>
      </c>
      <c r="C14" s="38" t="s">
        <v>151</v>
      </c>
      <c r="D14" s="39">
        <v>5</v>
      </c>
      <c r="E14" s="38">
        <v>12</v>
      </c>
      <c r="F14" s="38">
        <v>4</v>
      </c>
      <c r="G14" s="38">
        <v>0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16</v>
      </c>
      <c r="Z14" s="38">
        <f t="shared" si="0"/>
        <v>4</v>
      </c>
      <c r="AA14" s="38" t="str">
        <f t="shared" ref="AA14:AA62" si="2">IF(Z14=1,"победитель",IF(Z14=2,"призер",IF(Z14=3,"призер","-")))</f>
        <v>-</v>
      </c>
      <c r="AB14" s="41">
        <f t="shared" ref="AB14:AB62" si="3">Y14/$R$9</f>
        <v>0.4</v>
      </c>
    </row>
    <row r="15" spans="1:28" s="42" customFormat="1" x14ac:dyDescent="0.25">
      <c r="A15" s="40">
        <v>3</v>
      </c>
      <c r="B15" s="37" t="s">
        <v>142</v>
      </c>
      <c r="C15" s="38" t="s">
        <v>152</v>
      </c>
      <c r="D15" s="39">
        <v>5</v>
      </c>
      <c r="E15" s="38">
        <v>3</v>
      </c>
      <c r="F15" s="38">
        <v>0</v>
      </c>
      <c r="G15" s="38">
        <v>0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3</v>
      </c>
      <c r="Z15" s="38">
        <f t="shared" si="0"/>
        <v>10</v>
      </c>
      <c r="AA15" s="38" t="str">
        <f>IF(Z15=1,"победитель",IF(Z15=2,"призер",IF(Z15=3,"призер","-")))</f>
        <v>-</v>
      </c>
      <c r="AB15" s="41">
        <f t="shared" si="3"/>
        <v>7.4999999999999997E-2</v>
      </c>
    </row>
    <row r="16" spans="1:28" s="42" customFormat="1" x14ac:dyDescent="0.25">
      <c r="A16" s="40">
        <v>4</v>
      </c>
      <c r="B16" s="37" t="s">
        <v>143</v>
      </c>
      <c r="C16" s="38" t="s">
        <v>153</v>
      </c>
      <c r="D16" s="39">
        <v>5</v>
      </c>
      <c r="E16" s="38">
        <v>15</v>
      </c>
      <c r="F16" s="38">
        <v>0</v>
      </c>
      <c r="G16" s="38">
        <v>0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15</v>
      </c>
      <c r="Z16" s="38">
        <f t="shared" si="0"/>
        <v>5</v>
      </c>
      <c r="AA16" s="38" t="str">
        <f t="shared" si="2"/>
        <v>-</v>
      </c>
      <c r="AB16" s="41">
        <f t="shared" si="3"/>
        <v>0.375</v>
      </c>
    </row>
    <row r="17" spans="1:28" s="42" customFormat="1" x14ac:dyDescent="0.25">
      <c r="A17" s="40">
        <v>5</v>
      </c>
      <c r="B17" s="37" t="s">
        <v>144</v>
      </c>
      <c r="C17" s="38" t="s">
        <v>154</v>
      </c>
      <c r="D17" s="38">
        <v>5</v>
      </c>
      <c r="E17" s="38">
        <v>16</v>
      </c>
      <c r="F17" s="38">
        <v>4</v>
      </c>
      <c r="G17" s="38">
        <v>2.5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22.5</v>
      </c>
      <c r="Z17" s="38">
        <f t="shared" si="0"/>
        <v>1</v>
      </c>
      <c r="AA17" s="38" t="str">
        <f t="shared" si="2"/>
        <v>победитель</v>
      </c>
      <c r="AB17" s="41">
        <f t="shared" si="3"/>
        <v>0.5625</v>
      </c>
    </row>
    <row r="18" spans="1:28" s="42" customFormat="1" x14ac:dyDescent="0.25">
      <c r="A18" s="40">
        <v>6</v>
      </c>
      <c r="B18" s="37" t="s">
        <v>145</v>
      </c>
      <c r="C18" s="38" t="s">
        <v>155</v>
      </c>
      <c r="D18" s="38">
        <v>5</v>
      </c>
      <c r="E18" s="38">
        <v>14</v>
      </c>
      <c r="F18" s="38">
        <v>4</v>
      </c>
      <c r="G18" s="38">
        <v>2.5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20.5</v>
      </c>
      <c r="Z18" s="38">
        <f t="shared" si="0"/>
        <v>2</v>
      </c>
      <c r="AA18" s="38" t="str">
        <f t="shared" si="2"/>
        <v>призер</v>
      </c>
      <c r="AB18" s="41">
        <f t="shared" si="3"/>
        <v>0.51249999999999996</v>
      </c>
    </row>
    <row r="19" spans="1:28" s="42" customFormat="1" x14ac:dyDescent="0.25">
      <c r="A19" s="40">
        <v>7</v>
      </c>
      <c r="B19" s="37" t="s">
        <v>146</v>
      </c>
      <c r="C19" s="38" t="s">
        <v>156</v>
      </c>
      <c r="D19" s="39">
        <v>5</v>
      </c>
      <c r="E19" s="38">
        <v>11</v>
      </c>
      <c r="F19" s="38">
        <v>4</v>
      </c>
      <c r="G19" s="38">
        <v>2.5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17.5</v>
      </c>
      <c r="Z19" s="38">
        <f t="shared" si="0"/>
        <v>3</v>
      </c>
      <c r="AA19" s="38" t="str">
        <f t="shared" si="2"/>
        <v>призер</v>
      </c>
      <c r="AB19" s="41">
        <f t="shared" si="3"/>
        <v>0.4375</v>
      </c>
    </row>
    <row r="20" spans="1:28" s="42" customFormat="1" x14ac:dyDescent="0.25">
      <c r="A20" s="40">
        <v>8</v>
      </c>
      <c r="B20" s="37" t="s">
        <v>147</v>
      </c>
      <c r="C20" s="38" t="s">
        <v>157</v>
      </c>
      <c r="D20" s="39">
        <v>5</v>
      </c>
      <c r="E20" s="38">
        <v>15</v>
      </c>
      <c r="F20" s="38">
        <v>0</v>
      </c>
      <c r="G20" s="38">
        <v>0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15</v>
      </c>
      <c r="Z20" s="38">
        <f t="shared" si="0"/>
        <v>5</v>
      </c>
      <c r="AA20" s="38" t="str">
        <f t="shared" si="2"/>
        <v>-</v>
      </c>
      <c r="AB20" s="41">
        <f t="shared" si="3"/>
        <v>0.375</v>
      </c>
    </row>
    <row r="21" spans="1:28" s="42" customFormat="1" x14ac:dyDescent="0.25">
      <c r="A21" s="40">
        <v>9</v>
      </c>
      <c r="B21" s="37" t="s">
        <v>148</v>
      </c>
      <c r="C21" s="38" t="s">
        <v>158</v>
      </c>
      <c r="D21" s="39">
        <v>5</v>
      </c>
      <c r="E21" s="38">
        <v>15</v>
      </c>
      <c r="F21" s="38">
        <v>0</v>
      </c>
      <c r="G21" s="38">
        <v>0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15</v>
      </c>
      <c r="Z21" s="38">
        <f t="shared" si="0"/>
        <v>5</v>
      </c>
      <c r="AA21" s="38" t="str">
        <f t="shared" si="2"/>
        <v>-</v>
      </c>
      <c r="AB21" s="41">
        <f t="shared" si="3"/>
        <v>0.375</v>
      </c>
    </row>
    <row r="22" spans="1:28" s="42" customFormat="1" x14ac:dyDescent="0.25">
      <c r="A22" s="40">
        <v>10</v>
      </c>
      <c r="B22" s="37" t="s">
        <v>149</v>
      </c>
      <c r="C22" s="38" t="s">
        <v>159</v>
      </c>
      <c r="D22" s="39">
        <v>5</v>
      </c>
      <c r="E22" s="38">
        <v>6</v>
      </c>
      <c r="F22" s="38">
        <v>0</v>
      </c>
      <c r="G22" s="38">
        <v>0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6</v>
      </c>
      <c r="Z22" s="38">
        <f t="shared" si="0"/>
        <v>9</v>
      </c>
      <c r="AA22" s="38" t="str">
        <f t="shared" si="2"/>
        <v>-</v>
      </c>
      <c r="AB22" s="41">
        <f t="shared" si="3"/>
        <v>0.15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11</v>
      </c>
      <c r="AA23" s="38" t="str">
        <f t="shared" si="2"/>
        <v>-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11</v>
      </c>
      <c r="AA24" s="38" t="str">
        <f t="shared" si="2"/>
        <v>-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11</v>
      </c>
      <c r="AA25" s="38" t="str">
        <f t="shared" si="2"/>
        <v>-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11</v>
      </c>
      <c r="AA26" s="38" t="str">
        <f t="shared" si="2"/>
        <v>-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11</v>
      </c>
      <c r="AA27" s="38" t="str">
        <f t="shared" si="2"/>
        <v>-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11</v>
      </c>
      <c r="AA28" s="38" t="str">
        <f t="shared" si="2"/>
        <v>-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11</v>
      </c>
      <c r="AA29" s="38" t="str">
        <f t="shared" si="2"/>
        <v>-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11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11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11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11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11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11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11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11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11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11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11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11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11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11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11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11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11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11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11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11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11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11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11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11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11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11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11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11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11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11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11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11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11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160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161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 t="str">
        <f>Протокол!AA1</f>
        <v>12 октября 2020 г.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МАОУ Новотарманская СОШ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Физическая культура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5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40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Салиев Т.А.</v>
      </c>
      <c r="C13" s="38" t="str">
        <f>IF(Протокол!C13=0,"",Протокол!C13)</f>
        <v>f5,1</v>
      </c>
      <c r="D13" s="38">
        <f>IF(Протокол!D13=0,"",Протокол!D13)</f>
        <v>5</v>
      </c>
      <c r="E13" s="38">
        <f>IF(Протокол!E13=0,"",Протокол!E13)</f>
        <v>7</v>
      </c>
      <c r="F13" s="38" t="str">
        <f>IF(Протокол!F13=0,"",Протокол!F13)</f>
        <v/>
      </c>
      <c r="G13" s="38">
        <f>IF(Протокол!G13=0,"",Протокол!G13)</f>
        <v>2.5</v>
      </c>
      <c r="H13" s="38" t="str">
        <f>IF(Протокол!H13=0,"",Протокол!H13)</f>
        <v/>
      </c>
      <c r="I13" s="38" t="str">
        <f>IF(Протокол!I13=0,"",Протокол!I13)</f>
        <v/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 t="str">
        <f>IF(Протокол!N13=0,"",Протокол!N13)</f>
        <v/>
      </c>
      <c r="O13" s="38" t="str">
        <f>IF(Протокол!O13=0,"",Протокол!O13)</f>
        <v/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9.5</v>
      </c>
      <c r="Z13" s="38">
        <f>Протокол!Z13</f>
        <v>8</v>
      </c>
      <c r="AA13" s="38" t="str">
        <f>Протокол!AA13</f>
        <v>-</v>
      </c>
      <c r="AB13" s="41">
        <f>Протокол!AB13</f>
        <v>0.23749999999999999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Гаврикова Е.А.</v>
      </c>
      <c r="C14" s="38" t="str">
        <f>IF(Протокол!C14=0,"",Протокол!C14)</f>
        <v>f5,2</v>
      </c>
      <c r="D14" s="38">
        <f>IF(Протокол!D14=0,"",Протокол!D14)</f>
        <v>5</v>
      </c>
      <c r="E14" s="38">
        <f>IF(Протокол!E14=0,"",Протокол!E14)</f>
        <v>12</v>
      </c>
      <c r="F14" s="38">
        <f>IF(Протокол!F14=0,"",Протокол!F14)</f>
        <v>4</v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16</v>
      </c>
      <c r="Z14" s="38">
        <f>Протокол!Z14</f>
        <v>4</v>
      </c>
      <c r="AA14" s="38" t="str">
        <f>Протокол!AA14</f>
        <v>-</v>
      </c>
      <c r="AB14" s="41">
        <f>Протокол!AB14</f>
        <v>0.4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Гавриловских Е.А.</v>
      </c>
      <c r="C15" s="38" t="str">
        <f>IF(Протокол!C15=0,"",Протокол!C15)</f>
        <v>f5,3</v>
      </c>
      <c r="D15" s="38">
        <f>IF(Протокол!D15=0,"",Протокол!D15)</f>
        <v>5</v>
      </c>
      <c r="E15" s="38">
        <f>IF(Протокол!E15=0,"",Протокол!E15)</f>
        <v>3</v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3</v>
      </c>
      <c r="Z15" s="38">
        <f>Протокол!Z15</f>
        <v>10</v>
      </c>
      <c r="AA15" s="38" t="str">
        <f>Протокол!AA15</f>
        <v>-</v>
      </c>
      <c r="AB15" s="41">
        <f>Протокол!AB15</f>
        <v>7.4999999999999997E-2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Боброва А.П.</v>
      </c>
      <c r="C16" s="38" t="str">
        <f>IF(Протокол!C16=0,"",Протокол!C16)</f>
        <v>f5,4</v>
      </c>
      <c r="D16" s="38">
        <f>IF(Протокол!D16=0,"",Протокол!D16)</f>
        <v>5</v>
      </c>
      <c r="E16" s="38">
        <f>IF(Протокол!E16=0,"",Протокол!E16)</f>
        <v>15</v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15</v>
      </c>
      <c r="Z16" s="38">
        <f>Протокол!Z16</f>
        <v>5</v>
      </c>
      <c r="AA16" s="38" t="str">
        <f>Протокол!AA16</f>
        <v>-</v>
      </c>
      <c r="AB16" s="41">
        <f>Протокол!AB16</f>
        <v>0.375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Башкирова Е.А.</v>
      </c>
      <c r="C17" s="38" t="str">
        <f>IF(Протокол!C17=0,"",Протокол!C17)</f>
        <v>f5,5</v>
      </c>
      <c r="D17" s="38">
        <f>IF(Протокол!D17=0,"",Протокол!D17)</f>
        <v>5</v>
      </c>
      <c r="E17" s="38">
        <f>IF(Протокол!E17=0,"",Протокол!E17)</f>
        <v>16</v>
      </c>
      <c r="F17" s="38">
        <f>IF(Протокол!F17=0,"",Протокол!F17)</f>
        <v>4</v>
      </c>
      <c r="G17" s="38">
        <f>IF(Протокол!G17=0,"",Протокол!G17)</f>
        <v>2.5</v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22.5</v>
      </c>
      <c r="Z17" s="38">
        <f>Протокол!Z17</f>
        <v>1</v>
      </c>
      <c r="AA17" s="38" t="str">
        <f>Протокол!AA17</f>
        <v>победитель</v>
      </c>
      <c r="AB17" s="41">
        <f>Протокол!AB17</f>
        <v>0.5625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>Береженцева С.А.</v>
      </c>
      <c r="C18" s="38" t="str">
        <f>IF(Протокол!C18=0,"",Протокол!C18)</f>
        <v>f5,6</v>
      </c>
      <c r="D18" s="38">
        <f>IF(Протокол!D18=0,"",Протокол!D18)</f>
        <v>5</v>
      </c>
      <c r="E18" s="38">
        <f>IF(Протокол!E18=0,"",Протокол!E18)</f>
        <v>14</v>
      </c>
      <c r="F18" s="38">
        <f>IF(Протокол!F18=0,"",Протокол!F18)</f>
        <v>4</v>
      </c>
      <c r="G18" s="38">
        <f>IF(Протокол!G18=0,"",Протокол!G18)</f>
        <v>2.5</v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>
        <f>IF(Протокол!Y18=0,"",Протокол!Y18)</f>
        <v>20.5</v>
      </c>
      <c r="Z18" s="38">
        <f>Протокол!Z18</f>
        <v>2</v>
      </c>
      <c r="AA18" s="38" t="str">
        <f>Протокол!AA18</f>
        <v>призер</v>
      </c>
      <c r="AB18" s="41">
        <f>Протокол!AB18</f>
        <v>0.51249999999999996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>Сарамова Ю.А.</v>
      </c>
      <c r="C19" s="38" t="str">
        <f>IF(Протокол!C19=0,"",Протокол!C19)</f>
        <v>f5,7</v>
      </c>
      <c r="D19" s="38">
        <f>IF(Протокол!D19=0,"",Протокол!D19)</f>
        <v>5</v>
      </c>
      <c r="E19" s="38">
        <f>IF(Протокол!E19=0,"",Протокол!E19)</f>
        <v>11</v>
      </c>
      <c r="F19" s="38">
        <f>IF(Протокол!F19=0,"",Протокол!F19)</f>
        <v>4</v>
      </c>
      <c r="G19" s="38">
        <f>IF(Протокол!G19=0,"",Протокол!G19)</f>
        <v>2.5</v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>
        <f>IF(Протокол!Y19=0,"",Протокол!Y19)</f>
        <v>17.5</v>
      </c>
      <c r="Z19" s="38">
        <f>Протокол!Z19</f>
        <v>3</v>
      </c>
      <c r="AA19" s="38" t="str">
        <f>Протокол!AA19</f>
        <v>призер</v>
      </c>
      <c r="AB19" s="41">
        <f>Протокол!AB19</f>
        <v>0.4375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>Глыняная А.В.</v>
      </c>
      <c r="C20" s="38" t="str">
        <f>IF(Протокол!C20=0,"",Протокол!C20)</f>
        <v>f5,8</v>
      </c>
      <c r="D20" s="38">
        <f>IF(Протокол!D20=0,"",Протокол!D20)</f>
        <v>5</v>
      </c>
      <c r="E20" s="38">
        <f>IF(Протокол!E20=0,"",Протокол!E20)</f>
        <v>15</v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>
        <f>IF(Протокол!Y20=0,"",Протокол!Y20)</f>
        <v>15</v>
      </c>
      <c r="Z20" s="38">
        <f>Протокол!Z20</f>
        <v>5</v>
      </c>
      <c r="AA20" s="38" t="str">
        <f>Протокол!AA20</f>
        <v>-</v>
      </c>
      <c r="AB20" s="41">
        <f>Протокол!AB20</f>
        <v>0.375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>Маслова Е.А.</v>
      </c>
      <c r="C21" s="38" t="str">
        <f>IF(Протокол!C21=0,"",Протокол!C21)</f>
        <v>f5,9</v>
      </c>
      <c r="D21" s="38">
        <f>IF(Протокол!D21=0,"",Протокол!D21)</f>
        <v>5</v>
      </c>
      <c r="E21" s="38">
        <f>IF(Протокол!E21=0,"",Протокол!E21)</f>
        <v>15</v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>
        <f>IF(Протокол!Y21=0,"",Протокол!Y21)</f>
        <v>15</v>
      </c>
      <c r="Z21" s="38">
        <f>Протокол!Z21</f>
        <v>5</v>
      </c>
      <c r="AA21" s="38" t="str">
        <f>Протокол!AA21</f>
        <v>-</v>
      </c>
      <c r="AB21" s="41">
        <f>Протокол!AB21</f>
        <v>0.375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>Гаврюшина Е.Д.</v>
      </c>
      <c r="C22" s="38" t="str">
        <f>IF(Протокол!C22=0,"",Протокол!C22)</f>
        <v>f5,10</v>
      </c>
      <c r="D22" s="38">
        <f>IF(Протокол!D22=0,"",Протокол!D22)</f>
        <v>5</v>
      </c>
      <c r="E22" s="38">
        <f>IF(Протокол!E22=0,"",Протокол!E22)</f>
        <v>6</v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>
        <f>IF(Протокол!Y22=0,"",Протокол!Y22)</f>
        <v>6</v>
      </c>
      <c r="Z22" s="38">
        <f>Протокол!Z22</f>
        <v>9</v>
      </c>
      <c r="AA22" s="38" t="str">
        <f>Протокол!AA22</f>
        <v>-</v>
      </c>
      <c r="AB22" s="41">
        <f>Протокол!AB22</f>
        <v>0.15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11</v>
      </c>
      <c r="AA23" s="38" t="str">
        <f>Протокол!AA23</f>
        <v>-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11</v>
      </c>
      <c r="AA24" s="38" t="str">
        <f>Протокол!AA24</f>
        <v>-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11</v>
      </c>
      <c r="AA25" s="38" t="str">
        <f>Протокол!AA25</f>
        <v>-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11</v>
      </c>
      <c r="AA26" s="38" t="str">
        <f>Протокол!AA26</f>
        <v>-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11</v>
      </c>
      <c r="AA27" s="38" t="str">
        <f>Протокол!AA27</f>
        <v>-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11</v>
      </c>
      <c r="AA28" s="38" t="str">
        <f>Протокол!AA28</f>
        <v>-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11</v>
      </c>
      <c r="AA29" s="38" t="str">
        <f>Протокол!AA29</f>
        <v>-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11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11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11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11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11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11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11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11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11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11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11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11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11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11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11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11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11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11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11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11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11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11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11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11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11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11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11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11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11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11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11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11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11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Удотова В.В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Чепелюк Л.С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2020-10-28T09:32:58Z</dcterms:modified>
</cp:coreProperties>
</file>